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Мои документы\Бюджет 2021-2023 гг Дума № 100 от 24.12.2020 г\Дума № 113 от 28.10.2021 (дотация, МБТ, тарифы)\"/>
    </mc:Choice>
  </mc:AlternateContent>
  <xr:revisionPtr revIDLastSave="0" documentId="13_ncr:1_{8E963ADA-C492-4E0E-874C-B1C4156AC831}" xr6:coauthVersionLast="47" xr6:coauthVersionMax="47" xr10:uidLastSave="{00000000-0000-0000-0000-000000000000}"/>
  <bookViews>
    <workbookView xWindow="0" yWindow="0" windowWidth="25200" windowHeight="15150" xr2:uid="{00000000-000D-0000-FFFF-FFFF00000000}"/>
  </bookViews>
  <sheets>
    <sheet name="на 2021 год" sheetId="12" r:id="rId1"/>
  </sheets>
  <definedNames>
    <definedName name="_xlnm._FilterDatabase" localSheetId="0" hidden="1">'на 2021 год'!$A$11:$C$11</definedName>
    <definedName name="APPT" localSheetId="0">'на 2021 год'!#REF!</definedName>
    <definedName name="FIO" localSheetId="0">'на 2021 год'!#REF!</definedName>
    <definedName name="SIGN" localSheetId="0">'на 2021 год'!$B$37:$B$37</definedName>
    <definedName name="_xlnm.Print_Titles" localSheetId="0">'на 2021 год'!$11:$12</definedName>
    <definedName name="_xlnm.Print_Area" localSheetId="0">'на 2021 год'!$A$1:$C$64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57" i="12" l="1"/>
  <c r="C53" i="12"/>
  <c r="C44" i="12"/>
  <c r="C41" i="12" l="1"/>
  <c r="C43" i="12" l="1"/>
  <c r="C36" i="12" l="1"/>
  <c r="C35" i="12" s="1"/>
  <c r="C34" i="12" s="1"/>
  <c r="C15" i="12"/>
  <c r="C30" i="12" l="1"/>
  <c r="C50" i="12" l="1"/>
  <c r="C48" i="12"/>
  <c r="C38" i="12"/>
  <c r="C32" i="12"/>
  <c r="C28" i="12"/>
  <c r="C24" i="12"/>
  <c r="C22" i="12" s="1"/>
  <c r="C17" i="12"/>
  <c r="C27" i="12" l="1"/>
  <c r="C14" i="12"/>
  <c r="C13" i="12" l="1"/>
  <c r="C59" i="12" s="1"/>
</calcChain>
</file>

<file path=xl/sharedStrings.xml><?xml version="1.0" encoding="utf-8"?>
<sst xmlns="http://schemas.openxmlformats.org/spreadsheetml/2006/main" count="104" uniqueCount="98">
  <si>
    <t xml:space="preserve">Наименование </t>
  </si>
  <si>
    <t>Код бюджетной классификации Российской Федерации</t>
  </si>
  <si>
    <t>Сумма</t>
  </si>
  <si>
    <t>000 1 00 00000 00 0000  000</t>
  </si>
  <si>
    <t>НАЛОГОВЫЕ ДОХОДЫ</t>
  </si>
  <si>
    <t>182 1 06 01030 10 0000 110</t>
  </si>
  <si>
    <t>НЕНАЛОГОВЫЕ ДОХОДЫ</t>
  </si>
  <si>
    <t>000 1 13 00000 00 0000 000</t>
  </si>
  <si>
    <t>000 1 11 00000 00 0000 000</t>
  </si>
  <si>
    <t>000 2 00 00000 00 0000 000</t>
  </si>
  <si>
    <t xml:space="preserve"> </t>
  </si>
  <si>
    <t>000 1 10 00000 00 0000 000</t>
  </si>
  <si>
    <t>Безвозмездные поступления от других бюджетов бюджетной системы Российской Федерации</t>
  </si>
  <si>
    <t>000 2 02 00000 00 0000 000</t>
  </si>
  <si>
    <t>Налог на имущество физических лиц, взимаемый по ставкам, применяемым к объектам налогообложения, расположенным в границах сельских поселений</t>
  </si>
  <si>
    <t>Субвенции бюджетам сельских поселений на осуществление первичного воинского учета на территориях, где отсутствуют военные комиссариаты</t>
  </si>
  <si>
    <t>Земельный налог с организаций, обладающих земельным участком, расположенным в границах сельских  поселений</t>
  </si>
  <si>
    <t>182 1 06 06033 10 0000 110</t>
  </si>
  <si>
    <t>182 1 06 06043 10 0000 110</t>
  </si>
  <si>
    <t>959 1 11 05075 10 0000 120</t>
  </si>
  <si>
    <t>Доходы от сдачи в аренду имущества, составляющего казну сельских поселений (за исключением земельных участков)</t>
  </si>
  <si>
    <t>959 2 19 05 000 10 0000 151</t>
  </si>
  <si>
    <t>(тыс.рублей)</t>
  </si>
  <si>
    <t>НАЛОГОВЫЕ И НЕНАЛОГОВЫЕ ДОХОДЫ</t>
  </si>
  <si>
    <t>000 1 00 00000 00 0000 000</t>
  </si>
  <si>
    <t>НАЛОГИ НА ПРИБЫЛЬ, ДОХОДЫ</t>
  </si>
  <si>
    <t>НАЛОГИ НА ТОВАРЫ (РАБОТЫ, УСЛУГИ), РЕАЛИЗУЕМЫЕ НА ТЕРРИТОРИИ РОССИЙСКОЙ ФЕДЕРАЦИИ</t>
  </si>
  <si>
    <t>НАЛОГИ НА ИМУЩЕСТВО</t>
  </si>
  <si>
    <t xml:space="preserve">Земельный налог </t>
  </si>
  <si>
    <t>ДОХОДЫ ОТ ОКАЗАНИЯ ПЛАТНЫХ УСЛУГ И КОМПЕНСАЦИИ ЗАТРАТ ГОСУДАРСТВА</t>
  </si>
  <si>
    <t>959 1 13 01995 10 0000 130</t>
  </si>
  <si>
    <t>000 1 16 00000 00 0000 000</t>
  </si>
  <si>
    <t>ШТРАФЫ, САНКЦИИ, ВОЗМЕЩЕНИЕ УЩЕРБА</t>
  </si>
  <si>
    <t xml:space="preserve">Прочие доходы от оказания платных услуг (работ) получателями средств бюджетов сельских  поселений  </t>
  </si>
  <si>
    <t xml:space="preserve">БЕЗВОЗМЕЗДНЫЕ   ПОСТУПЛЕНИЯ </t>
  </si>
  <si>
    <t>959 2 02 02999 10 0000 151</t>
  </si>
  <si>
    <t>000 2 02 04000 00 0000 151</t>
  </si>
  <si>
    <t>Иные межбюджетные трансферты</t>
  </si>
  <si>
    <t>959 2 02 04999 10 0000 151</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</si>
  <si>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</si>
  <si>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</si>
  <si>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 субвенций и иных межбюджетных трансфертов, имеющих целевое назначение, прошлых лет из бюджетов сельских поселений</t>
  </si>
  <si>
    <t>ВСЕГО  ДОХОДОВ</t>
  </si>
  <si>
    <t>Субсидии бюджетам бюджетной системы  Российской Федерации (межбюджетные субсидии)</t>
  </si>
  <si>
    <t>Субвенции бюджетам сельских поселений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</si>
  <si>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сельских поселений на выполнение передаваемых полномочий субъектов Российской Федерации ( в сфере водоснабжения и водоотведения)</t>
  </si>
  <si>
    <t xml:space="preserve">Прочие субсидии бюджетам поселений   </t>
  </si>
  <si>
    <t xml:space="preserve">Дотации бюджетам бюджетной системы Российской Федерации </t>
  </si>
  <si>
    <t>Субвенции бюджетам бюджетной системы  Российской Федерации</t>
  </si>
  <si>
    <t>Межбюджетные трансферты на реализацию мероприятия</t>
  </si>
  <si>
    <t xml:space="preserve">Субвенции бюджетам сельских поселений на выполнение передаваемых полномочий субъектов Российской Федерации </t>
  </si>
  <si>
    <t>959 2 02 35118 10 0000 150</t>
  </si>
  <si>
    <t>959 2 02 30024 10 0000 150</t>
  </si>
  <si>
    <t>959 2 02 15001 10 0000 150</t>
  </si>
  <si>
    <t>000 2 02 10000 00 0000 150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</si>
  <si>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</si>
  <si>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</si>
  <si>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</si>
  <si>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</si>
  <si>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</si>
  <si>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использования имущества, находящегося в государственной и муниципальной собственности</t>
  </si>
  <si>
    <t>Земельный налог с физических лиц, обладающих земельным участком, расположенным в границах сельских поселений</t>
  </si>
  <si>
    <t>959 1 16 02020 02 0000 140</t>
  </si>
  <si>
    <t>182 1 01 02010 01 0000 110</t>
  </si>
  <si>
    <t>959 2 02 16001 10 0000 150</t>
  </si>
  <si>
    <t>ПРОГНОЗИРУЕМЫЕ ДОХОДЫ БЮДЖЕТА РУЧЕЙСКОГО МУНИЦИПАЛЬНОГО ОБРАЗОВАНИЯ НА 2021 ГОД</t>
  </si>
  <si>
    <t>000 1 01 00000 00 0000 000</t>
  </si>
  <si>
    <t>000 1 03 00000 00 0000 000</t>
  </si>
  <si>
    <t>000 1 06 00000 00 0000 000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</si>
  <si>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</si>
  <si>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Дотации бюджетам сельских поселений на выравнивание бюджетной обеспеченности из бюджета субъекта Российской Федерации</t>
  </si>
  <si>
    <t>Дотации бюджетам сельских поселений на выравнивание бюджетной обеспеченности из бюджетов муниципальных районов</t>
  </si>
  <si>
    <t>959 2 02 29999 10 0000 150</t>
  </si>
  <si>
    <t>Прочие субсидии бюджетам сельских поселений (на реализацию мероприятий перечня проектов народных инициатив)</t>
  </si>
  <si>
    <t>000 2 02 30000 00 0000 150</t>
  </si>
  <si>
    <t>000 2 02 30024 10 0000 150</t>
  </si>
  <si>
    <t>000 1 06 06000 00 0000 110</t>
  </si>
  <si>
    <t>000 2 02 200000 00 0000 150</t>
  </si>
  <si>
    <t xml:space="preserve">                                                                                                                                                                                                                                                                                                                                                                                                                                                                                                                                          Приложение  № 1</t>
  </si>
  <si>
    <t>к решению Думы Ручейского сельского поселения</t>
  </si>
  <si>
    <t xml:space="preserve"> на 2021 год и на плановый период 2022 и 2023 годов"</t>
  </si>
  <si>
    <t xml:space="preserve">"О внесении изменений в решение Думы Ручейского </t>
  </si>
  <si>
    <t xml:space="preserve">сельского поселения от 24.12.2020 года № 100  </t>
  </si>
  <si>
    <t>"О бюджете Ручейского муниципального образования</t>
  </si>
  <si>
    <t>100 1 03 02231 01 0000 110</t>
  </si>
  <si>
    <t>100 1 03 02241 01 0000 110</t>
  </si>
  <si>
    <t>100 1 03 02251 01 0000 110</t>
  </si>
  <si>
    <t>100 1 03 02261 01 0000 110</t>
  </si>
  <si>
    <t>000 2 02 40000 00 0000 150</t>
  </si>
  <si>
    <t>959 2 02 49999 10 0000 150</t>
  </si>
  <si>
    <t xml:space="preserve">Иные межбюджетные трансферты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РФ </t>
  </si>
  <si>
    <t>Иные межбюджетные трансферты в целях софинансирования расходных обязательств, возникающих при выполнении полномочий органа местного самоуправления поселения по созданию условий для организации досуга и обеспечения жителей поселения услугами организаций культуры</t>
  </si>
  <si>
    <t>Иные межбюджетные трансферты на выплату заработной платы с начислениями на нее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t>
  </si>
  <si>
    <t>000 2 19 60000 00 0000 150</t>
  </si>
  <si>
    <t>959 2 19 60010 10 0000 150</t>
  </si>
  <si>
    <t xml:space="preserve">Возврат прочих остатков субсидий, субвенций и иных МБТ
</t>
  </si>
  <si>
    <t xml:space="preserve">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</si>
  <si>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от "28" октября 2021 г. №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</si>
</sst>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name val="Arial"/>
      <charset val="204"/>
    </font>
    <font>
      <sz val="12"/>
      <name val="Times New Roman"/>
      <family val="1"/>
      <charset val="204"/>
    </font>
    <font>
      <sz val="10"/>
      <name val="Arial"/>
      <family val="2"/>
      <charset val="204"/>
    </font>
    <font>
      <sz val="12"/>
      <name val="Arial"/>
      <family val="2"/>
      <charset val="204"/>
    </font>
    <font>
      <sz val="12"/>
      <color rgb="FF0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49" fontId="1" fillId="2" borderId="1" xfId="0" applyNumberFormat="1" applyFont="1" applyFill="1" applyBorder="1" applyAlignment="1">
      <alignment horizontal="left" vertical="center" wrapText="1"/>
    </xf>
    <xf numFmtId="0" fontId="1" fillId="0" borderId="0" xfId="0" applyFont="1" applyAlignment="1">
      <alignment horizontal="right"/>
    </xf>
    <xf numFmtId="0" fontId="0" fillId="0" borderId="0" xfId="0" applyAlignment="1">
      <alignment horizontal="right"/>
    </xf>
    <xf numFmtId="164" fontId="1" fillId="2" borderId="1" xfId="0" applyNumberFormat="1" applyFont="1" applyFill="1" applyBorder="1" applyAlignment="1">
      <alignment horizontal="right" vertical="center" wrapText="1"/>
    </xf>
    <xf numFmtId="11" fontId="1" fillId="2" borderId="1" xfId="0" applyNumberFormat="1" applyFont="1" applyFill="1" applyBorder="1" applyAlignment="1" applyProtection="1">
      <alignment horizontal="left" vertical="center" wrapText="1"/>
      <protection locked="0"/>
    </xf>
    <xf numFmtId="164" fontId="1" fillId="2" borderId="1" xfId="0" applyNumberFormat="1" applyFont="1" applyFill="1" applyBorder="1" applyAlignment="1" applyProtection="1">
      <alignment horizontal="right" vertical="center" wrapText="1"/>
      <protection locked="0"/>
    </xf>
    <xf numFmtId="11" fontId="1" fillId="2" borderId="1" xfId="0" applyNumberFormat="1" applyFont="1" applyFill="1" applyBorder="1" applyAlignment="1">
      <alignment horizontal="left" vertical="center" wrapText="1"/>
    </xf>
    <xf numFmtId="0" fontId="1" fillId="2" borderId="0" xfId="0" applyFont="1" applyFill="1" applyBorder="1" applyAlignment="1"/>
    <xf numFmtId="0" fontId="1" fillId="2" borderId="0" xfId="0" applyFont="1" applyFill="1" applyBorder="1" applyAlignment="1">
      <alignment horizontal="right"/>
    </xf>
    <xf numFmtId="0" fontId="1" fillId="0" borderId="0" xfId="0" applyFont="1" applyAlignment="1"/>
    <xf numFmtId="49" fontId="1" fillId="2" borderId="1" xfId="0" applyNumberFormat="1" applyFont="1" applyFill="1" applyBorder="1" applyAlignment="1">
      <alignment vertical="center" wrapText="1"/>
    </xf>
    <xf numFmtId="12" fontId="1" fillId="2" borderId="1" xfId="0" applyNumberFormat="1" applyFont="1" applyFill="1" applyBorder="1" applyAlignment="1" applyProtection="1">
      <alignment vertical="center" wrapText="1"/>
      <protection locked="0"/>
    </xf>
    <xf numFmtId="0" fontId="0" fillId="0" borderId="0" xfId="0" applyAlignment="1"/>
    <xf numFmtId="0" fontId="2" fillId="0" borderId="0" xfId="0" applyFont="1"/>
    <xf numFmtId="2" fontId="1" fillId="2" borderId="1" xfId="0" applyNumberFormat="1" applyFont="1" applyFill="1" applyBorder="1" applyAlignment="1">
      <alignment vertical="center" wrapText="1"/>
    </xf>
    <xf numFmtId="2" fontId="1" fillId="2" borderId="1" xfId="0" applyNumberFormat="1" applyFont="1" applyFill="1" applyBorder="1" applyAlignment="1">
      <alignment horizontal="left" vertical="center" wrapText="1"/>
    </xf>
    <xf numFmtId="0" fontId="2" fillId="0" borderId="0" xfId="0" applyFont="1" applyAlignment="1"/>
    <xf numFmtId="0" fontId="2" fillId="0" borderId="0" xfId="0" applyFont="1" applyAlignment="1">
      <alignment horizontal="right"/>
    </xf>
    <xf numFmtId="164" fontId="1" fillId="2" borderId="1" xfId="0" applyNumberFormat="1" applyFont="1" applyFill="1" applyBorder="1" applyAlignment="1">
      <alignment horizontal="right" vertical="center"/>
    </xf>
    <xf numFmtId="3"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Border="1" applyAlignment="1">
      <alignment horizontal="right" vertical="center"/>
    </xf>
    <xf numFmtId="49" fontId="1" fillId="2" borderId="2" xfId="0" applyNumberFormat="1" applyFont="1" applyFill="1" applyBorder="1" applyAlignment="1">
      <alignment vertical="center" wrapText="1"/>
    </xf>
    <xf numFmtId="11" fontId="1" fillId="2" borderId="1" xfId="0" applyNumberFormat="1" applyFont="1" applyFill="1" applyBorder="1" applyAlignment="1">
      <alignment horizontal="left" vertical="top" wrapText="1"/>
    </xf>
    <xf numFmtId="0" fontId="1" fillId="0" borderId="1" xfId="0" applyFont="1" applyBorder="1" applyAlignment="1">
      <alignment horizontal="left" vertical="top" wrapText="1"/>
    </xf>
    <xf numFmtId="0" fontId="1" fillId="2" borderId="2" xfId="0" applyFont="1" applyFill="1" applyBorder="1" applyAlignment="1">
      <alignment horizontal="center"/>
    </xf>
    <xf numFmtId="0" fontId="0" fillId="0" borderId="3" xfId="0" applyBorder="1" applyAlignment="1"/>
    <xf numFmtId="49" fontId="1" fillId="0" borderId="0" xfId="0" applyNumberFormat="1" applyFont="1" applyBorder="1" applyAlignment="1">
      <alignment horizontal="right" vertical="distributed" wrapText="1"/>
    </xf>
    <xf numFmtId="49" fontId="3" fillId="0" borderId="0" xfId="0" applyNumberFormat="1" applyFont="1" applyAlignment="1">
      <alignment vertical="distributed" wrapText="1"/>
    </xf>
    <xf numFmtId="0" fontId="1" fillId="0" borderId="0" xfId="0" applyFont="1" applyBorder="1" applyAlignment="1">
      <alignment horizontal="right" vertical="center"/>
    </xf>
    <xf numFmtId="0" fontId="3" fillId="0" borderId="0" xfId="0" applyFont="1" applyAlignment="1">
      <alignment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right" vertical="center" wrapText="1"/>
    </xf>
    <xf numFmtId="0" fontId="5" fillId="0" borderId="0" xfId="0" applyFont="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D64"/>
  <sheetViews>
    <sheetView showGridLines="0" tabSelected="1" view="pageBreakPreview" zoomScaleSheetLayoutView="90" workbookViewId="0">
      <selection activeCell="B11" sqref="B11:B12"/>
    </sheetView>
  </sheetViews>
  <sheetFormatPr defaultRowHeight="12.75" customHeight="1" x14ac:dyDescent="0.2"/>
  <cols>
    <col min="1" max="1" width="29.42578125" style="14" customWidth="1"/>
    <col min="2" max="2" width="74.85546875" customWidth="1"/>
    <col min="3" max="3" width="17.7109375" style="4" customWidth="1"/>
    <col min="4" max="4" width="14.28515625" customWidth="1"/>
  </cols>
  <sheetData>
    <row r="1" spans="1:4" ht="34.5" customHeight="1" x14ac:dyDescent="0.2">
      <c r="A1" s="29" t="s">
        <v>78</v>
      </c>
      <c r="B1" s="30"/>
      <c r="C1" s="30"/>
    </row>
    <row r="2" spans="1:4" ht="16.5" customHeight="1" x14ac:dyDescent="0.2">
      <c r="A2" s="31" t="s">
        <v>79</v>
      </c>
      <c r="B2" s="32"/>
      <c r="C2" s="32"/>
    </row>
    <row r="3" spans="1:4" ht="16.5" customHeight="1" x14ac:dyDescent="0.2">
      <c r="A3" s="23"/>
      <c r="B3" s="38" t="s">
        <v>81</v>
      </c>
      <c r="C3" s="39"/>
    </row>
    <row r="4" spans="1:4" ht="16.5" customHeight="1" x14ac:dyDescent="0.2">
      <c r="A4" s="31" t="s">
        <v>82</v>
      </c>
      <c r="B4" s="32"/>
      <c r="C4" s="32"/>
    </row>
    <row r="5" spans="1:4" ht="16.5" customHeight="1" x14ac:dyDescent="0.2">
      <c r="A5" s="23"/>
      <c r="B5" s="38" t="s">
        <v>83</v>
      </c>
      <c r="C5" s="39"/>
    </row>
    <row r="6" spans="1:4" ht="16.5" customHeight="1" x14ac:dyDescent="0.2">
      <c r="A6" s="31" t="s">
        <v>80</v>
      </c>
      <c r="B6" s="32"/>
      <c r="C6" s="32"/>
    </row>
    <row r="7" spans="1:4" ht="16.5" customHeight="1" x14ac:dyDescent="0.2">
      <c r="A7" s="31" t="s">
        <v>97</v>
      </c>
      <c r="B7" s="32"/>
      <c r="C7" s="32"/>
    </row>
    <row r="8" spans="1:4" ht="11.25" customHeight="1" x14ac:dyDescent="0.25">
      <c r="A8" s="35"/>
      <c r="B8" s="35"/>
      <c r="C8" s="35"/>
    </row>
    <row r="9" spans="1:4" ht="25.5" customHeight="1" x14ac:dyDescent="0.2">
      <c r="A9" s="36" t="s">
        <v>65</v>
      </c>
      <c r="B9" s="37"/>
      <c r="C9" s="37"/>
    </row>
    <row r="10" spans="1:4" ht="21" customHeight="1" x14ac:dyDescent="0.25">
      <c r="A10" s="11"/>
      <c r="B10" s="1"/>
      <c r="C10" s="3" t="s">
        <v>22</v>
      </c>
      <c r="D10" s="15"/>
    </row>
    <row r="11" spans="1:4" ht="36" customHeight="1" x14ac:dyDescent="0.2">
      <c r="A11" s="33" t="s">
        <v>1</v>
      </c>
      <c r="B11" s="33" t="s">
        <v>0</v>
      </c>
      <c r="C11" s="33" t="s">
        <v>2</v>
      </c>
    </row>
    <row r="12" spans="1:4" ht="24" customHeight="1" x14ac:dyDescent="0.2">
      <c r="A12" s="34"/>
      <c r="B12" s="34"/>
      <c r="C12" s="34"/>
    </row>
    <row r="13" spans="1:4" ht="21.75" customHeight="1" x14ac:dyDescent="0.2">
      <c r="A13" s="12" t="s">
        <v>24</v>
      </c>
      <c r="B13" s="2" t="s">
        <v>23</v>
      </c>
      <c r="C13" s="5">
        <f>C14+C27</f>
        <v>2604.1999999999998</v>
      </c>
    </row>
    <row r="14" spans="1:4" ht="21.75" customHeight="1" x14ac:dyDescent="0.2">
      <c r="A14" s="12" t="s">
        <v>3</v>
      </c>
      <c r="B14" s="2" t="s">
        <v>4</v>
      </c>
      <c r="C14" s="5">
        <f>C15+C17+C22</f>
        <v>2429.1999999999998</v>
      </c>
    </row>
    <row r="15" spans="1:4" ht="21.75" customHeight="1" x14ac:dyDescent="0.2">
      <c r="A15" s="12" t="s">
        <v>66</v>
      </c>
      <c r="B15" s="2" t="s">
        <v>25</v>
      </c>
      <c r="C15" s="5">
        <f>C16</f>
        <v>918.3</v>
      </c>
    </row>
    <row r="16" spans="1:4" ht="66.75" customHeight="1" x14ac:dyDescent="0.2">
      <c r="A16" s="13" t="s">
        <v>63</v>
      </c>
      <c r="B16" s="6" t="s">
        <v>55</v>
      </c>
      <c r="C16" s="7">
        <v>918.3</v>
      </c>
    </row>
    <row r="17" spans="1:3" ht="31.5" x14ac:dyDescent="0.2">
      <c r="A17" s="12" t="s">
        <v>67</v>
      </c>
      <c r="B17" s="2" t="s">
        <v>26</v>
      </c>
      <c r="C17" s="5">
        <f>SUM(C18:C21)</f>
        <v>1334.7</v>
      </c>
    </row>
    <row r="18" spans="1:3" ht="63" x14ac:dyDescent="0.2">
      <c r="A18" s="12" t="s">
        <v>84</v>
      </c>
      <c r="B18" s="2" t="s">
        <v>57</v>
      </c>
      <c r="C18" s="5">
        <v>612.79999999999995</v>
      </c>
    </row>
    <row r="19" spans="1:3" ht="84" customHeight="1" x14ac:dyDescent="0.2">
      <c r="A19" s="12" t="s">
        <v>85</v>
      </c>
      <c r="B19" s="8" t="s">
        <v>56</v>
      </c>
      <c r="C19" s="5">
        <v>3.5</v>
      </c>
    </row>
    <row r="20" spans="1:3" ht="66.75" customHeight="1" x14ac:dyDescent="0.2">
      <c r="A20" s="12" t="s">
        <v>86</v>
      </c>
      <c r="B20" s="2" t="s">
        <v>58</v>
      </c>
      <c r="C20" s="5">
        <v>806.2</v>
      </c>
    </row>
    <row r="21" spans="1:3" ht="68.25" customHeight="1" x14ac:dyDescent="0.2">
      <c r="A21" s="12" t="s">
        <v>87</v>
      </c>
      <c r="B21" s="2" t="s">
        <v>59</v>
      </c>
      <c r="C21" s="5">
        <v>-87.8</v>
      </c>
    </row>
    <row r="22" spans="1:3" ht="15.75" x14ac:dyDescent="0.2">
      <c r="A22" s="12" t="s">
        <v>68</v>
      </c>
      <c r="B22" s="2" t="s">
        <v>27</v>
      </c>
      <c r="C22" s="5">
        <f>C23+C24</f>
        <v>176.2</v>
      </c>
    </row>
    <row r="23" spans="1:3" ht="49.5" customHeight="1" x14ac:dyDescent="0.2">
      <c r="A23" s="12" t="s">
        <v>5</v>
      </c>
      <c r="B23" s="2" t="s">
        <v>14</v>
      </c>
      <c r="C23" s="5">
        <v>9.1999999999999993</v>
      </c>
    </row>
    <row r="24" spans="1:3" ht="15.75" x14ac:dyDescent="0.2">
      <c r="A24" s="12" t="s">
        <v>76</v>
      </c>
      <c r="B24" s="2" t="s">
        <v>28</v>
      </c>
      <c r="C24" s="5">
        <f>C25+C26</f>
        <v>167</v>
      </c>
    </row>
    <row r="25" spans="1:3" ht="36.75" customHeight="1" x14ac:dyDescent="0.2">
      <c r="A25" s="12" t="s">
        <v>17</v>
      </c>
      <c r="B25" s="2" t="s">
        <v>16</v>
      </c>
      <c r="C25" s="5">
        <v>145</v>
      </c>
    </row>
    <row r="26" spans="1:3" ht="33.75" customHeight="1" x14ac:dyDescent="0.2">
      <c r="A26" s="12" t="s">
        <v>18</v>
      </c>
      <c r="B26" s="2" t="s">
        <v>61</v>
      </c>
      <c r="C26" s="5">
        <v>22</v>
      </c>
    </row>
    <row r="27" spans="1:3" ht="15.75" x14ac:dyDescent="0.2">
      <c r="A27" s="12" t="s">
        <v>11</v>
      </c>
      <c r="B27" s="2" t="s">
        <v>6</v>
      </c>
      <c r="C27" s="5">
        <f>C28+C30+C32</f>
        <v>175</v>
      </c>
    </row>
    <row r="28" spans="1:3" ht="30.75" customHeight="1" x14ac:dyDescent="0.2">
      <c r="A28" s="12" t="s">
        <v>8</v>
      </c>
      <c r="B28" s="2" t="s">
        <v>60</v>
      </c>
      <c r="C28" s="5">
        <f>C29</f>
        <v>100</v>
      </c>
    </row>
    <row r="29" spans="1:3" ht="31.5" x14ac:dyDescent="0.2">
      <c r="A29" s="12" t="s">
        <v>19</v>
      </c>
      <c r="B29" s="2" t="s">
        <v>20</v>
      </c>
      <c r="C29" s="5">
        <v>100</v>
      </c>
    </row>
    <row r="30" spans="1:3" ht="34.5" customHeight="1" x14ac:dyDescent="0.2">
      <c r="A30" s="12" t="s">
        <v>7</v>
      </c>
      <c r="B30" s="2" t="s">
        <v>29</v>
      </c>
      <c r="C30" s="5">
        <f>C31</f>
        <v>74</v>
      </c>
    </row>
    <row r="31" spans="1:3" ht="36" customHeight="1" x14ac:dyDescent="0.2">
      <c r="A31" s="12" t="s">
        <v>30</v>
      </c>
      <c r="B31" s="2" t="s">
        <v>33</v>
      </c>
      <c r="C31" s="5">
        <v>74</v>
      </c>
    </row>
    <row r="32" spans="1:3" ht="23.25" customHeight="1" x14ac:dyDescent="0.2">
      <c r="A32" s="12" t="s">
        <v>31</v>
      </c>
      <c r="B32" s="2" t="s">
        <v>32</v>
      </c>
      <c r="C32" s="5">
        <f>C33</f>
        <v>1</v>
      </c>
    </row>
    <row r="33" spans="1:3" ht="49.5" customHeight="1" x14ac:dyDescent="0.2">
      <c r="A33" s="12" t="s">
        <v>62</v>
      </c>
      <c r="B33" s="2" t="s">
        <v>69</v>
      </c>
      <c r="C33" s="5">
        <v>1</v>
      </c>
    </row>
    <row r="34" spans="1:3" ht="15.75" x14ac:dyDescent="0.2">
      <c r="A34" s="12" t="s">
        <v>9</v>
      </c>
      <c r="B34" s="2" t="s">
        <v>34</v>
      </c>
      <c r="C34" s="5">
        <f>C35+C57</f>
        <v>19305.8</v>
      </c>
    </row>
    <row r="35" spans="1:3" ht="31.5" x14ac:dyDescent="0.2">
      <c r="A35" s="12" t="s">
        <v>13</v>
      </c>
      <c r="B35" s="2" t="s">
        <v>12</v>
      </c>
      <c r="C35" s="5">
        <f>C36+C41+C43+C53</f>
        <v>19333.7</v>
      </c>
    </row>
    <row r="36" spans="1:3" ht="32.25" customHeight="1" x14ac:dyDescent="0.2">
      <c r="A36" s="12" t="s">
        <v>54</v>
      </c>
      <c r="B36" s="2" t="s">
        <v>47</v>
      </c>
      <c r="C36" s="5">
        <f>C37+C40</f>
        <v>5953.7</v>
      </c>
    </row>
    <row r="37" spans="1:3" ht="34.5" customHeight="1" x14ac:dyDescent="0.2">
      <c r="A37" s="12" t="s">
        <v>53</v>
      </c>
      <c r="B37" s="2" t="s">
        <v>70</v>
      </c>
      <c r="C37" s="5">
        <v>354.5</v>
      </c>
    </row>
    <row r="38" spans="1:3" ht="31.5" hidden="1" x14ac:dyDescent="0.2">
      <c r="A38" s="12" t="s">
        <v>35</v>
      </c>
      <c r="B38" s="8" t="s">
        <v>43</v>
      </c>
      <c r="C38" s="5">
        <f>C39</f>
        <v>0</v>
      </c>
    </row>
    <row r="39" spans="1:3" ht="15.75" hidden="1" x14ac:dyDescent="0.2">
      <c r="A39" s="12" t="s">
        <v>35</v>
      </c>
      <c r="B39" s="8" t="s">
        <v>46</v>
      </c>
      <c r="C39" s="5"/>
    </row>
    <row r="40" spans="1:3" ht="31.5" x14ac:dyDescent="0.2">
      <c r="A40" s="12" t="s">
        <v>64</v>
      </c>
      <c r="B40" s="2" t="s">
        <v>71</v>
      </c>
      <c r="C40" s="5">
        <v>5599.2</v>
      </c>
    </row>
    <row r="41" spans="1:3" ht="31.5" x14ac:dyDescent="0.2">
      <c r="A41" s="21" t="s">
        <v>77</v>
      </c>
      <c r="B41" s="22" t="s">
        <v>43</v>
      </c>
      <c r="C41" s="5">
        <f>C42</f>
        <v>255.7</v>
      </c>
    </row>
    <row r="42" spans="1:3" ht="31.5" x14ac:dyDescent="0.2">
      <c r="A42" s="12" t="s">
        <v>72</v>
      </c>
      <c r="B42" s="2" t="s">
        <v>73</v>
      </c>
      <c r="C42" s="5">
        <v>255.7</v>
      </c>
    </row>
    <row r="43" spans="1:3" ht="27.75" customHeight="1" x14ac:dyDescent="0.2">
      <c r="A43" s="16" t="s">
        <v>74</v>
      </c>
      <c r="B43" s="17" t="s">
        <v>48</v>
      </c>
      <c r="C43" s="5">
        <f>C44+C52</f>
        <v>321.7</v>
      </c>
    </row>
    <row r="44" spans="1:3" ht="33.75" customHeight="1" x14ac:dyDescent="0.2">
      <c r="A44" s="16" t="s">
        <v>75</v>
      </c>
      <c r="B44" s="17" t="s">
        <v>50</v>
      </c>
      <c r="C44" s="5">
        <f>C45+C46</f>
        <v>132.79999999999998</v>
      </c>
    </row>
    <row r="45" spans="1:3" ht="57.75" customHeight="1" x14ac:dyDescent="0.2">
      <c r="A45" s="12" t="s">
        <v>52</v>
      </c>
      <c r="B45" s="2" t="s">
        <v>45</v>
      </c>
      <c r="C45" s="5">
        <v>132.1</v>
      </c>
    </row>
    <row r="46" spans="1:3" ht="100.5" customHeight="1" x14ac:dyDescent="0.2">
      <c r="A46" s="12" t="s">
        <v>52</v>
      </c>
      <c r="B46" s="8" t="s">
        <v>44</v>
      </c>
      <c r="C46" s="5">
        <v>0.7</v>
      </c>
    </row>
    <row r="47" spans="1:3" ht="39.75" hidden="1" customHeight="1" x14ac:dyDescent="0.2">
      <c r="A47" s="18"/>
      <c r="B47" s="15"/>
      <c r="C47" s="19"/>
    </row>
    <row r="48" spans="1:3" ht="27" hidden="1" customHeight="1" x14ac:dyDescent="0.2">
      <c r="A48" s="12" t="s">
        <v>36</v>
      </c>
      <c r="B48" s="8" t="s">
        <v>37</v>
      </c>
      <c r="C48" s="5">
        <f>C49</f>
        <v>0</v>
      </c>
    </row>
    <row r="49" spans="1:3" ht="28.5" hidden="1" customHeight="1" x14ac:dyDescent="0.2">
      <c r="A49" s="12" t="s">
        <v>38</v>
      </c>
      <c r="B49" s="8" t="s">
        <v>49</v>
      </c>
      <c r="C49" s="5">
        <v>0</v>
      </c>
    </row>
    <row r="50" spans="1:3" ht="49.5" hidden="1" customHeight="1" x14ac:dyDescent="0.2">
      <c r="A50" s="12" t="s">
        <v>40</v>
      </c>
      <c r="B50" s="2" t="s">
        <v>39</v>
      </c>
      <c r="C50" s="5">
        <f>C51</f>
        <v>0</v>
      </c>
    </row>
    <row r="51" spans="1:3" ht="48.75" hidden="1" customHeight="1" x14ac:dyDescent="0.2">
      <c r="A51" s="12" t="s">
        <v>21</v>
      </c>
      <c r="B51" s="8" t="s">
        <v>41</v>
      </c>
      <c r="C51" s="5">
        <v>0</v>
      </c>
    </row>
    <row r="52" spans="1:3" ht="39" customHeight="1" x14ac:dyDescent="0.2">
      <c r="A52" s="12" t="s">
        <v>51</v>
      </c>
      <c r="B52" s="2" t="s">
        <v>15</v>
      </c>
      <c r="C52" s="5">
        <v>188.9</v>
      </c>
    </row>
    <row r="53" spans="1:3" ht="25.5" customHeight="1" x14ac:dyDescent="0.2">
      <c r="A53" s="24" t="s">
        <v>88</v>
      </c>
      <c r="B53" s="8" t="s">
        <v>37</v>
      </c>
      <c r="C53" s="5">
        <f>C54+C55+C56</f>
        <v>12802.6</v>
      </c>
    </row>
    <row r="54" spans="1:3" ht="101.25" customHeight="1" x14ac:dyDescent="0.2">
      <c r="A54" s="24" t="s">
        <v>89</v>
      </c>
      <c r="B54" s="8" t="s">
        <v>90</v>
      </c>
      <c r="C54" s="5">
        <v>1564.3</v>
      </c>
    </row>
    <row r="55" spans="1:3" ht="70.5" customHeight="1" x14ac:dyDescent="0.2">
      <c r="A55" s="24" t="s">
        <v>89</v>
      </c>
      <c r="B55" s="8" t="s">
        <v>91</v>
      </c>
      <c r="C55" s="5">
        <v>3800</v>
      </c>
    </row>
    <row r="56" spans="1:3" ht="81" customHeight="1" x14ac:dyDescent="0.2">
      <c r="A56" s="24" t="s">
        <v>89</v>
      </c>
      <c r="B56" s="8" t="s">
        <v>92</v>
      </c>
      <c r="C56" s="5">
        <v>7438.3</v>
      </c>
    </row>
    <row r="57" spans="1:3" ht="24" customHeight="1" x14ac:dyDescent="0.2">
      <c r="A57" s="24" t="s">
        <v>93</v>
      </c>
      <c r="B57" s="25" t="s">
        <v>95</v>
      </c>
      <c r="C57" s="5">
        <f>C58</f>
        <v>-27.9</v>
      </c>
    </row>
    <row r="58" spans="1:3" ht="48.75" customHeight="1" x14ac:dyDescent="0.2">
      <c r="A58" s="24" t="s">
        <v>94</v>
      </c>
      <c r="B58" s="26" t="s">
        <v>96</v>
      </c>
      <c r="C58" s="5">
        <v>-27.9</v>
      </c>
    </row>
    <row r="59" spans="1:3" ht="15.75" x14ac:dyDescent="0.25">
      <c r="A59" s="27" t="s">
        <v>42</v>
      </c>
      <c r="B59" s="28"/>
      <c r="C59" s="20">
        <f>C13+C34</f>
        <v>21910</v>
      </c>
    </row>
    <row r="60" spans="1:3" ht="67.5" customHeight="1" x14ac:dyDescent="0.25">
      <c r="A60" s="9"/>
      <c r="B60" s="9"/>
      <c r="C60" s="10"/>
    </row>
    <row r="61" spans="1:3" ht="42.75" customHeight="1" x14ac:dyDescent="0.25">
      <c r="A61" s="11"/>
      <c r="B61" s="1"/>
      <c r="C61" s="3"/>
    </row>
    <row r="62" spans="1:3" ht="12.75" customHeight="1" x14ac:dyDescent="0.25">
      <c r="A62" s="11"/>
      <c r="B62" s="1"/>
      <c r="C62" s="3"/>
    </row>
    <row r="63" spans="1:3" ht="12.75" customHeight="1" x14ac:dyDescent="0.25">
      <c r="A63" s="11"/>
      <c r="B63" s="1"/>
      <c r="C63" s="3"/>
    </row>
    <row r="64" spans="1:3" ht="12.75" customHeight="1" x14ac:dyDescent="0.25">
      <c r="A64" s="11"/>
      <c r="B64" s="1"/>
      <c r="C64" s="3" t="s">
        <v>10</v>
      </c>
    </row>
  </sheetData>
  <mergeCells count="13">
    <mergeCell ref="A59:B59"/>
    <mergeCell ref="A1:C1"/>
    <mergeCell ref="A2:C2"/>
    <mergeCell ref="A4:C4"/>
    <mergeCell ref="A6:C6"/>
    <mergeCell ref="A7:C7"/>
    <mergeCell ref="A11:A12"/>
    <mergeCell ref="B11:B12"/>
    <mergeCell ref="C11:C12"/>
    <mergeCell ref="A8:C8"/>
    <mergeCell ref="A9:C9"/>
    <mergeCell ref="B3:C3"/>
    <mergeCell ref="B5:C5"/>
  </mergeCells>
  <pageMargins left="0.59055118110236227" right="0.19685039370078741" top="0.39370078740157483" bottom="0.39370078740157483" header="0.51181102362204722" footer="0.51181102362204722"/>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на 2021 год</vt:lpstr>
      <vt:lpstr>'на 2021 год'!SIGN</vt:lpstr>
      <vt:lpstr>'на 2021 год'!Заголовки_для_печати</vt:lpstr>
      <vt:lpstr>'на 2021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оля ля</dc:creator>
  <cp:lastModifiedBy>USER25</cp:lastModifiedBy>
  <cp:lastPrinted>2021-06-15T03:16:46Z</cp:lastPrinted>
  <dcterms:created xsi:type="dcterms:W3CDTF">2014-11-02T03:17:58Z</dcterms:created>
  <dcterms:modified xsi:type="dcterms:W3CDTF">2021-10-27T06:21:49Z</dcterms:modified>
</cp:coreProperties>
</file>